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внеочередная от 23.08.2022\"/>
    </mc:Choice>
  </mc:AlternateContent>
  <bookViews>
    <workbookView xWindow="0" yWindow="0" windowWidth="2400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6" i="1" l="1"/>
  <c r="V70" i="1"/>
  <c r="Y49" i="1"/>
  <c r="X49" i="1"/>
  <c r="V18" i="1"/>
  <c r="V87" i="1" l="1"/>
  <c r="X17" i="1"/>
  <c r="Y99" i="1"/>
  <c r="Y48" i="1"/>
  <c r="X25" i="1"/>
  <c r="X24" i="1" s="1"/>
  <c r="Y95" i="1"/>
  <c r="Y94" i="1" s="1"/>
  <c r="Y87" i="1"/>
  <c r="Y83" i="1" s="1"/>
  <c r="Y82" i="1" s="1"/>
  <c r="Y61" i="1"/>
  <c r="Y60" i="1" s="1"/>
  <c r="Y41" i="1"/>
  <c r="Y25" i="1"/>
  <c r="Y24" i="1" s="1"/>
  <c r="Y17" i="1"/>
  <c r="X95" i="1"/>
  <c r="X94" i="1" s="1"/>
  <c r="X87" i="1"/>
  <c r="X83" i="1" s="1"/>
  <c r="X82" i="1" s="1"/>
  <c r="X65" i="1"/>
  <c r="X61" i="1"/>
  <c r="X60" i="1" s="1"/>
  <c r="X48" i="1"/>
  <c r="X41" i="1"/>
  <c r="V99" i="1"/>
  <c r="X16" i="1" l="1"/>
  <c r="X102" i="1" s="1"/>
  <c r="Y16" i="1"/>
  <c r="Y102" i="1" s="1"/>
  <c r="V32" i="1"/>
  <c r="V94" i="1"/>
  <c r="V66" i="1"/>
  <c r="V65" i="1" s="1"/>
  <c r="V61" i="1"/>
  <c r="V60" i="1" s="1"/>
</calcChain>
</file>

<file path=xl/sharedStrings.xml><?xml version="1.0" encoding="utf-8"?>
<sst xmlns="http://schemas.openxmlformats.org/spreadsheetml/2006/main" count="334" uniqueCount="105">
  <si>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</si>
  <si>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</si>
  <si>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</si>
  <si>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</si>
  <si>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</si>
  <si>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</si>
  <si>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</si>
  <si>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</si>
  <si>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</si>
  <si>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</si>
  <si>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</si>
  <si>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</si>
  <si>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</si>
  <si>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</si>
  <si>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</si>
  <si>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</si>
  <si>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</si>
  <si>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</si>
  <si>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</si>
  <si>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</si>
  <si>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</si>
  <si>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</si>
  <si>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</si>
  <si>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</si>
  <si>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</si>
  <si>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</si>
  <si>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</si>
  <si>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</si>
  <si>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</si>
  <si>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</si>
  <si>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</si>
  <si>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</si>
  <si>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</si>
  <si>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</si>
  <si>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</si>
  <si>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</si>
  <si>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</si>
  <si>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</si>
  <si>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</si>
  <si>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</si>
  <si>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</si>
  <si>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</si>
  <si>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</si>
  <si>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</si>
  <si>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</si>
  <si>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</si>
  <si>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</si>
  <si>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</si>
  <si>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</si>
  <si>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</si>
  <si>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</si>
  <si>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</si>
  <si>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01</t>
  </si>
  <si>
    <t>02</t>
  </si>
  <si>
    <t>04</t>
  </si>
  <si>
    <t>05</t>
  </si>
  <si>
    <t>08</t>
  </si>
  <si>
    <t>00</t>
  </si>
  <si>
    <t>03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</si>
  <si>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</si>
  <si>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</si>
  <si>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</si>
  <si>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</si>
  <si>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</si>
  <si>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</si>
  <si>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</si>
  <si>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</si>
  <si>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</si>
  <si>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</si>
  <si>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</si>
  <si>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</si>
  <si>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</si>
  <si>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</si>
  <si>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</si>
  <si>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Сумма на 2022 год</t>
  </si>
  <si>
    <t>Сумма на 2023 год</t>
  </si>
  <si>
    <t>Сумма на 2024 год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</si>
  <si>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</si>
  <si>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</si>
  <si>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</si>
  <si>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</si>
  <si>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 xml:space="preserve">УСЛОВНО УТВЕРЖДЕННЫЕ РАСХОДЫ </t>
  </si>
  <si>
    <t xml:space="preserve">Другие общегосударственные вопросы </t>
  </si>
  <si>
    <t xml:space="preserve">Резервные фонды </t>
  </si>
  <si>
    <t xml:space="preserve">Распределение бюджетных ассигнований бюджета Польяновского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</si>
  <si>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Приложение 2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2022 год и плановый период 2023 и 2024 годов"                                  от "28"декабря 2021 г. №68
  к решению сессии Совета депутатов _______________  "О бюджете _____________ на 2022 год и плановый период 2023 и 2024 годов"</t>
  </si>
  <si>
    <t xml:space="preserve"> </t>
  </si>
  <si>
    <t xml:space="preserve">Организация и содержание мест захоронения </t>
  </si>
  <si>
    <t>72.00.000070</t>
  </si>
  <si>
    <t>200</t>
  </si>
  <si>
    <t>72.00.000090</t>
  </si>
  <si>
    <t xml:space="preserve">Прочие мероприятия по благоустройству сельского поселения </t>
  </si>
  <si>
    <t xml:space="preserve">НАЦИОНАЛЬНАЯ БЕЗОПАСНОСТЬ И ПРАВООХРАНИТЕЛЬНАЯ ДЕЯТЕЛЬНОСТЬ </t>
  </si>
  <si>
    <t>69.00.000430</t>
  </si>
  <si>
    <t>240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</si>
  <si>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</si>
  <si>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</si>
  <si>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>Расходы в рамках государственной программы НСО «Управление государственными финансами в НСО»</t>
  </si>
  <si>
    <t>Прочая закупка товаров,работ и услуг</t>
  </si>
  <si>
    <t>Реализация социально-значимых проектов в сфере развития общественной инфраструктуры</t>
  </si>
  <si>
    <t>88.00.070370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</si>
  <si>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</si>
  <si>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</si>
  <si>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</si>
  <si>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(в редакции от 23.08.2022г. №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</si>
</sst>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</numFmts>
  <fonts count="5" x14ac:knownFonts="1">
    <font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1"/>
    <xf numFmtId="0" fontId="2" fillId="0" borderId="0" xfId="1" applyProtection="1">
      <protection hidden="1"/>
    </xf>
    <xf numFmtId="0" fontId="2" fillId="0" borderId="0" xfId="1" applyFont="1" applyFill="1" applyProtection="1">
      <protection hidden="1"/>
    </xf>
    <xf numFmtId="169" fontId="3" fillId="0" borderId="2" xfId="0" applyNumberFormat="1" applyFont="1" applyFill="1" applyBorder="1" applyAlignment="1" applyProtection="1">
      <protection hidden="1"/>
    </xf>
    <xf numFmtId="169" fontId="3" fillId="0" borderId="4" xfId="0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Font="1" applyProtection="1">
      <protection hidden="1"/>
    </xf>
    <xf numFmtId="0" fontId="3" fillId="0" borderId="0" xfId="0" applyFont="1" applyAlignment="1"/>
    <xf numFmtId="0" fontId="3" fillId="0" borderId="0" xfId="1" applyFont="1" applyFill="1" applyProtection="1">
      <protection hidden="1"/>
    </xf>
    <xf numFmtId="0" fontId="3" fillId="0" borderId="0" xfId="0" applyFont="1" applyFill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Protection="1">
      <protection hidden="1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center" vertical="center" wrapText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49" fontId="4" fillId="0" borderId="4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/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167" fontId="3" fillId="2" borderId="4" xfId="0" applyNumberFormat="1" applyFont="1" applyFill="1" applyBorder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8" fontId="4" fillId="2" borderId="3" xfId="0" applyNumberFormat="1" applyFont="1" applyFill="1" applyBorder="1" applyAlignment="1" applyProtection="1">
      <alignment horizontal="center" vertical="center"/>
      <protection hidden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167" fontId="4" fillId="2" borderId="4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6" fontId="4" fillId="2" borderId="3" xfId="0" applyNumberFormat="1" applyFont="1" applyFill="1" applyBorder="1" applyAlignment="1" applyProtection="1">
      <alignment horizontal="right" vertical="center"/>
      <protection hidden="1"/>
    </xf>
    <xf numFmtId="164" fontId="4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0" xfId="0" applyFont="1" applyAlignment="1"/>
    <xf numFmtId="170" fontId="4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3"/>
  <sheetViews>
    <sheetView tabSelected="1" view="pageBreakPreview" topLeftCell="A4" zoomScaleNormal="100" zoomScaleSheetLayoutView="100" workbookViewId="0">
      <selection activeCell="AD5" sqref="AD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20.140625" customWidth="1"/>
    <col min="23" max="23" width="19.7109375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76" t="s">
        <v>85</v>
      </c>
      <c r="W1" s="77"/>
      <c r="X1" s="77"/>
      <c r="Y1" s="77"/>
      <c r="Z1" s="7"/>
      <c r="AA1" s="7"/>
      <c r="AB1" s="7"/>
    </row>
    <row r="2" spans="1:28" ht="14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77"/>
      <c r="W2" s="77"/>
      <c r="X2" s="77"/>
      <c r="Y2" s="77"/>
      <c r="Z2" s="7"/>
      <c r="AA2" s="7"/>
      <c r="AB2" s="7"/>
    </row>
    <row r="3" spans="1:28" ht="14.2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77"/>
      <c r="W3" s="77"/>
      <c r="X3" s="77"/>
      <c r="Y3" s="77"/>
      <c r="Z3" s="7"/>
      <c r="AA3" s="7"/>
      <c r="AB3" s="7"/>
    </row>
    <row r="4" spans="1:28" ht="14.2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77"/>
      <c r="W4" s="77"/>
      <c r="X4" s="77"/>
      <c r="Y4" s="77"/>
      <c r="Z4" s="8"/>
      <c r="AA4" s="8"/>
      <c r="AB4" s="8"/>
    </row>
    <row r="5" spans="1:28" ht="74.2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77"/>
      <c r="W5" s="77"/>
      <c r="X5" s="77"/>
      <c r="Y5" s="77"/>
      <c r="Z5" s="8"/>
      <c r="AA5" s="8"/>
      <c r="AB5" s="8"/>
    </row>
    <row r="6" spans="1:28" ht="18.7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54" t="s">
        <v>86</v>
      </c>
      <c r="W6" s="54"/>
      <c r="X6" s="89" t="s">
        <v>104</v>
      </c>
      <c r="Y6" s="89"/>
      <c r="Z6" s="8"/>
      <c r="AA6" s="8"/>
      <c r="AB6" s="8"/>
    </row>
    <row r="7" spans="1:28" ht="14.2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4"/>
      <c r="W7" s="14"/>
      <c r="X7" s="14"/>
      <c r="Y7" s="14"/>
      <c r="Z7" s="8"/>
      <c r="AA7" s="8"/>
      <c r="AB7" s="8"/>
    </row>
    <row r="8" spans="1:28" ht="14.2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86" t="s">
        <v>84</v>
      </c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8"/>
      <c r="AA8" s="8"/>
      <c r="AB8" s="8"/>
    </row>
    <row r="9" spans="1:28" ht="14.2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8"/>
      <c r="AA9" s="8"/>
      <c r="AB9" s="8"/>
    </row>
    <row r="10" spans="1:28" ht="48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3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9"/>
      <c r="AA10" s="8"/>
      <c r="AB10" s="8"/>
    </row>
    <row r="11" spans="1:28" ht="13.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9"/>
      <c r="AA11" s="8"/>
      <c r="AB11" s="8"/>
    </row>
    <row r="12" spans="1:28" ht="12.7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81" t="s">
        <v>13</v>
      </c>
      <c r="W12" s="81"/>
      <c r="X12" s="81"/>
      <c r="Y12" s="81"/>
      <c r="Z12" s="2"/>
      <c r="AA12" s="1"/>
      <c r="AB12" s="1"/>
    </row>
    <row r="13" spans="1:28" ht="18.7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87" t="s">
        <v>9</v>
      </c>
      <c r="O13" s="87" t="s">
        <v>8</v>
      </c>
      <c r="P13" s="87" t="s">
        <v>7</v>
      </c>
      <c r="Q13" s="82"/>
      <c r="R13" s="87" t="s">
        <v>6</v>
      </c>
      <c r="S13" s="87" t="s">
        <v>5</v>
      </c>
      <c r="T13" s="17" t="s">
        <v>1</v>
      </c>
      <c r="U13" s="79" t="s">
        <v>12</v>
      </c>
      <c r="V13" s="84" t="s">
        <v>74</v>
      </c>
      <c r="W13" s="18"/>
      <c r="X13" s="85" t="s">
        <v>75</v>
      </c>
      <c r="Y13" s="84" t="s">
        <v>76</v>
      </c>
      <c r="Z13" s="2"/>
      <c r="AA13" s="1"/>
      <c r="AB13" s="1"/>
    </row>
    <row r="14" spans="1:28" ht="42" customHeight="1" x14ac:dyDescent="0.25">
      <c r="A14" s="16"/>
      <c r="B14" s="19"/>
      <c r="C14" s="19" t="s">
        <v>11</v>
      </c>
      <c r="D14" s="19"/>
      <c r="E14" s="19"/>
      <c r="F14" s="19"/>
      <c r="G14" s="19"/>
      <c r="H14" s="19"/>
      <c r="I14" s="19" t="s">
        <v>10</v>
      </c>
      <c r="J14" s="19"/>
      <c r="K14" s="19"/>
      <c r="L14" s="19"/>
      <c r="M14" s="19"/>
      <c r="N14" s="88"/>
      <c r="O14" s="88"/>
      <c r="P14" s="88"/>
      <c r="Q14" s="82"/>
      <c r="R14" s="88"/>
      <c r="S14" s="88"/>
      <c r="T14" s="20" t="s">
        <v>4</v>
      </c>
      <c r="U14" s="80"/>
      <c r="V14" s="84"/>
      <c r="W14" s="19" t="s">
        <v>3</v>
      </c>
      <c r="X14" s="85"/>
      <c r="Y14" s="84"/>
      <c r="Z14" s="6"/>
      <c r="AA14" s="6"/>
      <c r="AB14" s="2"/>
    </row>
    <row r="15" spans="1:28" ht="15" customHeight="1" x14ac:dyDescent="0.25">
      <c r="A15" s="16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1">
        <v>1</v>
      </c>
      <c r="O15" s="17">
        <v>2</v>
      </c>
      <c r="P15" s="21">
        <v>3</v>
      </c>
      <c r="Q15" s="83"/>
      <c r="R15" s="22">
        <v>4</v>
      </c>
      <c r="S15" s="21">
        <v>5</v>
      </c>
      <c r="T15" s="23"/>
      <c r="U15" s="24"/>
      <c r="V15" s="25">
        <v>6</v>
      </c>
      <c r="W15" s="26"/>
      <c r="X15" s="27">
        <v>7</v>
      </c>
      <c r="Y15" s="27">
        <v>8</v>
      </c>
      <c r="Z15" s="6"/>
      <c r="AA15" s="6"/>
      <c r="AB15" s="2"/>
    </row>
    <row r="16" spans="1:28" ht="39.75" customHeight="1" x14ac:dyDescent="0.25">
      <c r="A16" s="28"/>
      <c r="B16" s="78" t="s">
        <v>2</v>
      </c>
      <c r="C16" s="78"/>
      <c r="D16" s="78"/>
      <c r="E16" s="78"/>
      <c r="F16" s="78"/>
      <c r="G16" s="78"/>
      <c r="H16" s="78"/>
      <c r="I16" s="78"/>
      <c r="J16" s="78"/>
      <c r="K16" s="78"/>
      <c r="L16" s="10">
        <v>113</v>
      </c>
      <c r="M16" s="11"/>
      <c r="N16" s="29" t="s">
        <v>2</v>
      </c>
      <c r="O16" s="30" t="s">
        <v>52</v>
      </c>
      <c r="P16" s="31">
        <v>0</v>
      </c>
      <c r="Q16" s="32"/>
      <c r="R16" s="33"/>
      <c r="S16" s="31"/>
      <c r="T16" s="17"/>
      <c r="U16" s="34"/>
      <c r="V16" s="35">
        <f>V17+V24+V38+V41</f>
        <v>2505255.1399999997</v>
      </c>
      <c r="W16" s="36"/>
      <c r="X16" s="37">
        <f>X17+X24+X38+X41</f>
        <v>994210</v>
      </c>
      <c r="Y16" s="35">
        <f>Y17+Y24+Y38+Y41</f>
        <v>944210</v>
      </c>
      <c r="Z16" s="5" t="s">
        <v>0</v>
      </c>
      <c r="AA16" s="4"/>
      <c r="AB16" s="3"/>
    </row>
    <row r="17" spans="1:28" ht="84" customHeight="1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9" t="s">
        <v>14</v>
      </c>
      <c r="O17" s="50" t="s">
        <v>52</v>
      </c>
      <c r="P17" s="31" t="s">
        <v>53</v>
      </c>
      <c r="Q17" s="32"/>
      <c r="R17" s="33"/>
      <c r="S17" s="31"/>
      <c r="T17" s="17"/>
      <c r="U17" s="34"/>
      <c r="V17" s="35">
        <v>846603</v>
      </c>
      <c r="W17" s="36"/>
      <c r="X17" s="37">
        <f>X18+X21</f>
        <v>769110</v>
      </c>
      <c r="Y17" s="35">
        <f>Y18+Y21</f>
        <v>769110</v>
      </c>
      <c r="Z17" s="1"/>
      <c r="AA17" s="1"/>
      <c r="AB17" s="1"/>
    </row>
    <row r="18" spans="1:28" ht="19.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9" t="s">
        <v>15</v>
      </c>
      <c r="O18" s="40" t="s">
        <v>52</v>
      </c>
      <c r="P18" s="41" t="s">
        <v>53</v>
      </c>
      <c r="Q18" s="42"/>
      <c r="R18" s="43" t="s">
        <v>60</v>
      </c>
      <c r="S18" s="41"/>
      <c r="T18" s="44"/>
      <c r="U18" s="45"/>
      <c r="V18" s="46">
        <f>V19</f>
        <v>99193</v>
      </c>
      <c r="W18" s="47"/>
      <c r="X18" s="48">
        <v>769110</v>
      </c>
      <c r="Y18" s="46">
        <v>769110</v>
      </c>
    </row>
    <row r="19" spans="1:28" ht="114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39" t="s">
        <v>16</v>
      </c>
      <c r="O19" s="40" t="s">
        <v>52</v>
      </c>
      <c r="P19" s="41" t="s">
        <v>53</v>
      </c>
      <c r="Q19" s="42"/>
      <c r="R19" s="43" t="s">
        <v>60</v>
      </c>
      <c r="S19" s="41">
        <v>100</v>
      </c>
      <c r="T19" s="44"/>
      <c r="U19" s="45"/>
      <c r="V19" s="46">
        <v>99193</v>
      </c>
      <c r="W19" s="47"/>
      <c r="X19" s="48">
        <v>769110</v>
      </c>
      <c r="Y19" s="46">
        <v>769110</v>
      </c>
    </row>
    <row r="20" spans="1:28" ht="62.25" customHeight="1" x14ac:dyDescent="0.25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39" t="s">
        <v>17</v>
      </c>
      <c r="O20" s="40" t="s">
        <v>52</v>
      </c>
      <c r="P20" s="41" t="s">
        <v>53</v>
      </c>
      <c r="Q20" s="42"/>
      <c r="R20" s="43" t="s">
        <v>60</v>
      </c>
      <c r="S20" s="41">
        <v>120</v>
      </c>
      <c r="T20" s="44"/>
      <c r="U20" s="45"/>
      <c r="V20" s="46">
        <v>99193</v>
      </c>
      <c r="W20" s="47"/>
      <c r="X20" s="48">
        <v>769110</v>
      </c>
      <c r="Y20" s="46">
        <v>769110</v>
      </c>
    </row>
    <row r="21" spans="1:28" ht="85.5" customHeight="1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39" t="s">
        <v>18</v>
      </c>
      <c r="O21" s="40" t="s">
        <v>52</v>
      </c>
      <c r="P21" s="41" t="s">
        <v>53</v>
      </c>
      <c r="Q21" s="42"/>
      <c r="R21" s="43" t="s">
        <v>61</v>
      </c>
      <c r="S21" s="41"/>
      <c r="T21" s="44"/>
      <c r="U21" s="45"/>
      <c r="V21" s="46">
        <v>747410</v>
      </c>
      <c r="W21" s="47"/>
      <c r="X21" s="48">
        <v>0</v>
      </c>
      <c r="Y21" s="46">
        <v>0</v>
      </c>
    </row>
    <row r="22" spans="1:28" ht="118.5" customHeight="1" x14ac:dyDescent="0.2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39" t="s">
        <v>19</v>
      </c>
      <c r="O22" s="40" t="s">
        <v>52</v>
      </c>
      <c r="P22" s="41" t="s">
        <v>53</v>
      </c>
      <c r="Q22" s="42"/>
      <c r="R22" s="43" t="s">
        <v>61</v>
      </c>
      <c r="S22" s="41">
        <v>100</v>
      </c>
      <c r="T22" s="44"/>
      <c r="U22" s="45"/>
      <c r="V22" s="46">
        <v>747410</v>
      </c>
      <c r="W22" s="47"/>
      <c r="X22" s="48">
        <v>0</v>
      </c>
      <c r="Y22" s="46">
        <v>0</v>
      </c>
    </row>
    <row r="23" spans="1:28" ht="52.5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39" t="s">
        <v>17</v>
      </c>
      <c r="O23" s="40" t="s">
        <v>52</v>
      </c>
      <c r="P23" s="41" t="s">
        <v>53</v>
      </c>
      <c r="Q23" s="42"/>
      <c r="R23" s="43" t="s">
        <v>61</v>
      </c>
      <c r="S23" s="41">
        <v>120</v>
      </c>
      <c r="T23" s="44"/>
      <c r="U23" s="45"/>
      <c r="V23" s="46">
        <v>747410</v>
      </c>
      <c r="W23" s="47"/>
      <c r="X23" s="48">
        <v>0</v>
      </c>
      <c r="Y23" s="46">
        <v>0</v>
      </c>
    </row>
    <row r="24" spans="1:28" ht="99.75" customHeight="1" x14ac:dyDescent="0.25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57" t="s">
        <v>20</v>
      </c>
      <c r="O24" s="67" t="s">
        <v>52</v>
      </c>
      <c r="P24" s="68" t="s">
        <v>54</v>
      </c>
      <c r="Q24" s="69"/>
      <c r="R24" s="70"/>
      <c r="S24" s="68"/>
      <c r="T24" s="71"/>
      <c r="U24" s="72"/>
      <c r="V24" s="73">
        <v>1498552.14</v>
      </c>
      <c r="W24" s="74"/>
      <c r="X24" s="75">
        <f>X25+X32+X35</f>
        <v>225100</v>
      </c>
      <c r="Y24" s="73">
        <f>Y25+Y32+Y35</f>
        <v>175100</v>
      </c>
    </row>
    <row r="25" spans="1:28" ht="45.75" customHeight="1" x14ac:dyDescent="0.25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7" t="s">
        <v>21</v>
      </c>
      <c r="O25" s="58" t="s">
        <v>52</v>
      </c>
      <c r="P25" s="59" t="s">
        <v>54</v>
      </c>
      <c r="Q25" s="60"/>
      <c r="R25" s="61" t="s">
        <v>62</v>
      </c>
      <c r="S25" s="59"/>
      <c r="T25" s="62"/>
      <c r="U25" s="63"/>
      <c r="V25" s="64">
        <v>465702.14</v>
      </c>
      <c r="W25" s="65"/>
      <c r="X25" s="66">
        <f>X26+X30</f>
        <v>225000</v>
      </c>
      <c r="Y25" s="64">
        <f>Y26+Y28+Y30</f>
        <v>175000</v>
      </c>
    </row>
    <row r="26" spans="1:28" ht="111" customHeight="1" x14ac:dyDescent="0.25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57" t="s">
        <v>16</v>
      </c>
      <c r="O26" s="58" t="s">
        <v>52</v>
      </c>
      <c r="P26" s="59" t="s">
        <v>54</v>
      </c>
      <c r="Q26" s="60"/>
      <c r="R26" s="61" t="s">
        <v>62</v>
      </c>
      <c r="S26" s="59">
        <v>100</v>
      </c>
      <c r="T26" s="62"/>
      <c r="U26" s="63"/>
      <c r="V26" s="64">
        <v>69240</v>
      </c>
      <c r="W26" s="65"/>
      <c r="X26" s="66">
        <v>200000</v>
      </c>
      <c r="Y26" s="64">
        <v>150000</v>
      </c>
    </row>
    <row r="27" spans="1:28" ht="63" customHeight="1" x14ac:dyDescent="0.25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57" t="s">
        <v>17</v>
      </c>
      <c r="O27" s="58" t="s">
        <v>52</v>
      </c>
      <c r="P27" s="59" t="s">
        <v>54</v>
      </c>
      <c r="Q27" s="60"/>
      <c r="R27" s="61" t="s">
        <v>62</v>
      </c>
      <c r="S27" s="59">
        <v>120</v>
      </c>
      <c r="T27" s="62"/>
      <c r="U27" s="63"/>
      <c r="V27" s="64">
        <v>69240</v>
      </c>
      <c r="W27" s="65"/>
      <c r="X27" s="66">
        <v>200000</v>
      </c>
      <c r="Y27" s="64">
        <v>150000</v>
      </c>
    </row>
    <row r="28" spans="1:28" ht="48.75" customHeight="1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7" t="s">
        <v>22</v>
      </c>
      <c r="O28" s="58" t="s">
        <v>52</v>
      </c>
      <c r="P28" s="59" t="s">
        <v>54</v>
      </c>
      <c r="Q28" s="60"/>
      <c r="R28" s="61" t="s">
        <v>62</v>
      </c>
      <c r="S28" s="59">
        <v>200</v>
      </c>
      <c r="T28" s="62"/>
      <c r="U28" s="63"/>
      <c r="V28" s="64">
        <v>321462.14</v>
      </c>
      <c r="W28" s="65"/>
      <c r="X28" s="66">
        <v>0</v>
      </c>
      <c r="Y28" s="64">
        <v>0</v>
      </c>
    </row>
    <row r="29" spans="1:28" ht="60" customHeight="1" x14ac:dyDescent="0.25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57" t="s">
        <v>23</v>
      </c>
      <c r="O29" s="58" t="s">
        <v>52</v>
      </c>
      <c r="P29" s="59" t="s">
        <v>54</v>
      </c>
      <c r="Q29" s="60"/>
      <c r="R29" s="61" t="s">
        <v>62</v>
      </c>
      <c r="S29" s="59">
        <v>240</v>
      </c>
      <c r="T29" s="62"/>
      <c r="U29" s="63"/>
      <c r="V29" s="64">
        <v>321462.14</v>
      </c>
      <c r="W29" s="65"/>
      <c r="X29" s="66">
        <v>0</v>
      </c>
      <c r="Y29" s="64">
        <v>0</v>
      </c>
    </row>
    <row r="30" spans="1:28" ht="25.5" customHeight="1" x14ac:dyDescent="0.25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57" t="s">
        <v>24</v>
      </c>
      <c r="O30" s="58" t="s">
        <v>52</v>
      </c>
      <c r="P30" s="59" t="s">
        <v>54</v>
      </c>
      <c r="Q30" s="60"/>
      <c r="R30" s="61" t="s">
        <v>62</v>
      </c>
      <c r="S30" s="59">
        <v>800</v>
      </c>
      <c r="T30" s="62"/>
      <c r="U30" s="63"/>
      <c r="V30" s="64">
        <v>75000</v>
      </c>
      <c r="W30" s="65"/>
      <c r="X30" s="66">
        <v>25000</v>
      </c>
      <c r="Y30" s="64">
        <v>25000</v>
      </c>
    </row>
    <row r="31" spans="1:28" ht="24.75" customHeight="1" x14ac:dyDescent="0.2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57" t="s">
        <v>25</v>
      </c>
      <c r="O31" s="58" t="s">
        <v>52</v>
      </c>
      <c r="P31" s="59" t="s">
        <v>54</v>
      </c>
      <c r="Q31" s="60"/>
      <c r="R31" s="61" t="s">
        <v>62</v>
      </c>
      <c r="S31" s="59">
        <v>850</v>
      </c>
      <c r="T31" s="62"/>
      <c r="U31" s="63"/>
      <c r="V31" s="64">
        <v>75000</v>
      </c>
      <c r="W31" s="65"/>
      <c r="X31" s="66">
        <v>25000</v>
      </c>
      <c r="Y31" s="64">
        <v>25000</v>
      </c>
    </row>
    <row r="32" spans="1:28" ht="78" customHeight="1" x14ac:dyDescent="0.25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7" t="s">
        <v>26</v>
      </c>
      <c r="O32" s="58" t="s">
        <v>52</v>
      </c>
      <c r="P32" s="59" t="s">
        <v>54</v>
      </c>
      <c r="Q32" s="60"/>
      <c r="R32" s="61" t="s">
        <v>63</v>
      </c>
      <c r="S32" s="59"/>
      <c r="T32" s="62"/>
      <c r="U32" s="63"/>
      <c r="V32" s="64">
        <f>V33</f>
        <v>100</v>
      </c>
      <c r="W32" s="65"/>
      <c r="X32" s="66">
        <v>100</v>
      </c>
      <c r="Y32" s="64">
        <v>100</v>
      </c>
    </row>
    <row r="33" spans="1:25" ht="43.5" customHeight="1" x14ac:dyDescent="0.2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57" t="s">
        <v>22</v>
      </c>
      <c r="O33" s="58" t="s">
        <v>52</v>
      </c>
      <c r="P33" s="59" t="s">
        <v>54</v>
      </c>
      <c r="Q33" s="60"/>
      <c r="R33" s="61" t="s">
        <v>63</v>
      </c>
      <c r="S33" s="59">
        <v>200</v>
      </c>
      <c r="T33" s="62"/>
      <c r="U33" s="63"/>
      <c r="V33" s="64">
        <v>100</v>
      </c>
      <c r="W33" s="65"/>
      <c r="X33" s="66">
        <v>100</v>
      </c>
      <c r="Y33" s="64">
        <v>100</v>
      </c>
    </row>
    <row r="34" spans="1:25" ht="64.5" customHeight="1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57" t="s">
        <v>23</v>
      </c>
      <c r="O34" s="58" t="s">
        <v>52</v>
      </c>
      <c r="P34" s="59" t="s">
        <v>54</v>
      </c>
      <c r="Q34" s="60"/>
      <c r="R34" s="61" t="s">
        <v>63</v>
      </c>
      <c r="S34" s="59">
        <v>240</v>
      </c>
      <c r="T34" s="62"/>
      <c r="U34" s="63"/>
      <c r="V34" s="64">
        <v>100</v>
      </c>
      <c r="W34" s="65"/>
      <c r="X34" s="66">
        <v>100</v>
      </c>
      <c r="Y34" s="64">
        <v>100</v>
      </c>
    </row>
    <row r="35" spans="1:25" ht="84" customHeight="1" x14ac:dyDescent="0.2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57" t="s">
        <v>18</v>
      </c>
      <c r="O35" s="58" t="s">
        <v>52</v>
      </c>
      <c r="P35" s="59" t="s">
        <v>54</v>
      </c>
      <c r="Q35" s="60"/>
      <c r="R35" s="61" t="s">
        <v>61</v>
      </c>
      <c r="S35" s="59"/>
      <c r="T35" s="62"/>
      <c r="U35" s="63"/>
      <c r="V35" s="64">
        <v>1032750</v>
      </c>
      <c r="W35" s="65"/>
      <c r="X35" s="66">
        <v>0</v>
      </c>
      <c r="Y35" s="64">
        <v>0</v>
      </c>
    </row>
    <row r="36" spans="1:25" ht="111" customHeight="1" x14ac:dyDescent="0.2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57" t="s">
        <v>19</v>
      </c>
      <c r="O36" s="58" t="s">
        <v>52</v>
      </c>
      <c r="P36" s="59" t="s">
        <v>54</v>
      </c>
      <c r="Q36" s="60"/>
      <c r="R36" s="61" t="s">
        <v>61</v>
      </c>
      <c r="S36" s="59">
        <v>100</v>
      </c>
      <c r="T36" s="62"/>
      <c r="U36" s="63"/>
      <c r="V36" s="64">
        <v>1032750</v>
      </c>
      <c r="W36" s="65"/>
      <c r="X36" s="66">
        <v>0</v>
      </c>
      <c r="Y36" s="64">
        <v>0</v>
      </c>
    </row>
    <row r="37" spans="1:25" ht="56.25" customHeight="1" x14ac:dyDescent="0.2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57" t="s">
        <v>17</v>
      </c>
      <c r="O37" s="58" t="s">
        <v>52</v>
      </c>
      <c r="P37" s="59" t="s">
        <v>54</v>
      </c>
      <c r="Q37" s="60"/>
      <c r="R37" s="61" t="s">
        <v>61</v>
      </c>
      <c r="S37" s="59">
        <v>120</v>
      </c>
      <c r="T37" s="62"/>
      <c r="U37" s="63"/>
      <c r="V37" s="64">
        <v>1032750</v>
      </c>
      <c r="W37" s="65"/>
      <c r="X37" s="66">
        <v>0</v>
      </c>
      <c r="Y37" s="64">
        <v>0</v>
      </c>
    </row>
    <row r="38" spans="1:25" ht="18.75" customHeight="1" x14ac:dyDescent="0.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29" t="s">
        <v>83</v>
      </c>
      <c r="O38" s="50" t="s">
        <v>52</v>
      </c>
      <c r="P38" s="31">
        <v>11</v>
      </c>
      <c r="Q38" s="32"/>
      <c r="R38" s="33"/>
      <c r="S38" s="31"/>
      <c r="T38" s="17"/>
      <c r="U38" s="34"/>
      <c r="V38" s="35">
        <v>100</v>
      </c>
      <c r="W38" s="36"/>
      <c r="X38" s="37">
        <v>0</v>
      </c>
      <c r="Y38" s="35">
        <v>0</v>
      </c>
    </row>
    <row r="39" spans="1:25" ht="17.25" customHeight="1" x14ac:dyDescent="0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39" t="s">
        <v>27</v>
      </c>
      <c r="O39" s="40" t="s">
        <v>52</v>
      </c>
      <c r="P39" s="41">
        <v>11</v>
      </c>
      <c r="Q39" s="42"/>
      <c r="R39" s="43" t="s">
        <v>64</v>
      </c>
      <c r="S39" s="41"/>
      <c r="T39" s="44"/>
      <c r="U39" s="45"/>
      <c r="V39" s="46">
        <v>100</v>
      </c>
      <c r="W39" s="47"/>
      <c r="X39" s="48">
        <v>0</v>
      </c>
      <c r="Y39" s="46">
        <v>0</v>
      </c>
    </row>
    <row r="40" spans="1:25" ht="18.75" customHeight="1" x14ac:dyDescent="0.25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39" t="s">
        <v>28</v>
      </c>
      <c r="O40" s="40" t="s">
        <v>52</v>
      </c>
      <c r="P40" s="41">
        <v>11</v>
      </c>
      <c r="Q40" s="42"/>
      <c r="R40" s="43" t="s">
        <v>64</v>
      </c>
      <c r="S40" s="41">
        <v>870</v>
      </c>
      <c r="T40" s="44"/>
      <c r="U40" s="45"/>
      <c r="V40" s="46">
        <v>100</v>
      </c>
      <c r="W40" s="47"/>
      <c r="X40" s="48">
        <v>0</v>
      </c>
      <c r="Y40" s="46">
        <v>0</v>
      </c>
    </row>
    <row r="41" spans="1:25" ht="33.75" customHeight="1" x14ac:dyDescent="0.2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29" t="s">
        <v>82</v>
      </c>
      <c r="O41" s="50" t="s">
        <v>52</v>
      </c>
      <c r="P41" s="31">
        <v>13</v>
      </c>
      <c r="Q41" s="32"/>
      <c r="R41" s="33"/>
      <c r="S41" s="31"/>
      <c r="T41" s="17"/>
      <c r="U41" s="34"/>
      <c r="V41" s="35">
        <v>160000</v>
      </c>
      <c r="W41" s="36"/>
      <c r="X41" s="37">
        <f>X42</f>
        <v>0</v>
      </c>
      <c r="Y41" s="35">
        <f>Y42</f>
        <v>0</v>
      </c>
    </row>
    <row r="42" spans="1:25" ht="73.5" customHeight="1" x14ac:dyDescent="0.25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39" t="s">
        <v>29</v>
      </c>
      <c r="O42" s="40" t="s">
        <v>52</v>
      </c>
      <c r="P42" s="41">
        <v>13</v>
      </c>
      <c r="Q42" s="42"/>
      <c r="R42" s="43" t="s">
        <v>65</v>
      </c>
      <c r="S42" s="41"/>
      <c r="T42" s="44"/>
      <c r="U42" s="45"/>
      <c r="V42" s="46">
        <v>6400</v>
      </c>
      <c r="W42" s="47"/>
      <c r="X42" s="48">
        <v>0</v>
      </c>
      <c r="Y42" s="46">
        <v>0</v>
      </c>
    </row>
    <row r="43" spans="1:25" ht="45.75" customHeight="1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39" t="s">
        <v>22</v>
      </c>
      <c r="O43" s="40" t="s">
        <v>52</v>
      </c>
      <c r="P43" s="41">
        <v>13</v>
      </c>
      <c r="Q43" s="42"/>
      <c r="R43" s="43" t="s">
        <v>65</v>
      </c>
      <c r="S43" s="41">
        <v>200</v>
      </c>
      <c r="T43" s="44"/>
      <c r="U43" s="45"/>
      <c r="V43" s="46">
        <v>6400</v>
      </c>
      <c r="W43" s="47"/>
      <c r="X43" s="48">
        <v>0</v>
      </c>
      <c r="Y43" s="46">
        <v>0</v>
      </c>
    </row>
    <row r="44" spans="1:25" ht="60.75" customHeight="1" x14ac:dyDescent="0.25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39" t="s">
        <v>23</v>
      </c>
      <c r="O44" s="40" t="s">
        <v>52</v>
      </c>
      <c r="P44" s="41">
        <v>13</v>
      </c>
      <c r="Q44" s="42"/>
      <c r="R44" s="43" t="s">
        <v>65</v>
      </c>
      <c r="S44" s="41">
        <v>240</v>
      </c>
      <c r="T44" s="44"/>
      <c r="U44" s="45"/>
      <c r="V44" s="46">
        <v>6400</v>
      </c>
      <c r="W44" s="47"/>
      <c r="X44" s="48">
        <v>0</v>
      </c>
      <c r="Y44" s="46">
        <v>0</v>
      </c>
    </row>
    <row r="45" spans="1:25" ht="59.25" customHeight="1" x14ac:dyDescent="0.25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39" t="s">
        <v>99</v>
      </c>
      <c r="O45" s="40" t="s">
        <v>52</v>
      </c>
      <c r="P45" s="41">
        <v>13</v>
      </c>
      <c r="Q45" s="42"/>
      <c r="R45" s="43" t="s">
        <v>100</v>
      </c>
      <c r="S45" s="41"/>
      <c r="T45" s="44"/>
      <c r="U45" s="45"/>
      <c r="V45" s="46">
        <v>153600</v>
      </c>
      <c r="W45" s="47"/>
      <c r="X45" s="48">
        <v>0</v>
      </c>
      <c r="Y45" s="46">
        <v>0</v>
      </c>
    </row>
    <row r="46" spans="1:25" ht="51.75" customHeight="1" x14ac:dyDescent="0.25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39" t="s">
        <v>22</v>
      </c>
      <c r="O46" s="40" t="s">
        <v>52</v>
      </c>
      <c r="P46" s="41">
        <v>13</v>
      </c>
      <c r="Q46" s="42"/>
      <c r="R46" s="43" t="s">
        <v>100</v>
      </c>
      <c r="S46" s="41">
        <v>200</v>
      </c>
      <c r="T46" s="44"/>
      <c r="U46" s="45"/>
      <c r="V46" s="46">
        <v>153600</v>
      </c>
      <c r="W46" s="47"/>
      <c r="X46" s="48">
        <v>0</v>
      </c>
      <c r="Y46" s="46">
        <v>0</v>
      </c>
    </row>
    <row r="47" spans="1:25" ht="66" customHeight="1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39" t="s">
        <v>23</v>
      </c>
      <c r="O47" s="40" t="s">
        <v>52</v>
      </c>
      <c r="P47" s="41">
        <v>13</v>
      </c>
      <c r="Q47" s="42"/>
      <c r="R47" s="43" t="s">
        <v>100</v>
      </c>
      <c r="S47" s="41">
        <v>240</v>
      </c>
      <c r="T47" s="44"/>
      <c r="U47" s="45"/>
      <c r="V47" s="46">
        <v>153600</v>
      </c>
      <c r="W47" s="47"/>
      <c r="X47" s="48">
        <v>0</v>
      </c>
      <c r="Y47" s="46">
        <v>0</v>
      </c>
    </row>
    <row r="48" spans="1:25" ht="111.75" customHeight="1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29" t="s">
        <v>30</v>
      </c>
      <c r="O48" s="50" t="s">
        <v>53</v>
      </c>
      <c r="P48" s="31" t="s">
        <v>57</v>
      </c>
      <c r="Q48" s="32"/>
      <c r="R48" s="33"/>
      <c r="S48" s="31"/>
      <c r="T48" s="17"/>
      <c r="U48" s="34"/>
      <c r="V48" s="35">
        <v>118500</v>
      </c>
      <c r="W48" s="36"/>
      <c r="X48" s="37">
        <f>X49</f>
        <v>110200</v>
      </c>
      <c r="Y48" s="35">
        <f>Y49</f>
        <v>114400</v>
      </c>
    </row>
    <row r="49" spans="1:25" ht="60" customHeight="1" x14ac:dyDescent="0.25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39" t="s">
        <v>31</v>
      </c>
      <c r="O49" s="40" t="s">
        <v>53</v>
      </c>
      <c r="P49" s="41" t="s">
        <v>58</v>
      </c>
      <c r="Q49" s="42"/>
      <c r="R49" s="43"/>
      <c r="S49" s="41"/>
      <c r="T49" s="44"/>
      <c r="U49" s="45"/>
      <c r="V49" s="46">
        <v>118500</v>
      </c>
      <c r="W49" s="47"/>
      <c r="X49" s="48">
        <f>X50</f>
        <v>110200</v>
      </c>
      <c r="Y49" s="46">
        <f>Y50</f>
        <v>114400</v>
      </c>
    </row>
    <row r="50" spans="1:25" ht="49.5" customHeight="1" x14ac:dyDescent="0.25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39" t="s">
        <v>32</v>
      </c>
      <c r="O50" s="40" t="s">
        <v>53</v>
      </c>
      <c r="P50" s="41" t="s">
        <v>58</v>
      </c>
      <c r="Q50" s="42"/>
      <c r="R50" s="43" t="s">
        <v>66</v>
      </c>
      <c r="S50" s="41"/>
      <c r="T50" s="44"/>
      <c r="U50" s="45"/>
      <c r="V50" s="46">
        <v>118500</v>
      </c>
      <c r="W50" s="47"/>
      <c r="X50" s="48">
        <v>110200</v>
      </c>
      <c r="Y50" s="46">
        <v>114400</v>
      </c>
    </row>
    <row r="51" spans="1:25" ht="57.75" customHeight="1" x14ac:dyDescent="0.25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39" t="s">
        <v>16</v>
      </c>
      <c r="O51" s="40" t="s">
        <v>53</v>
      </c>
      <c r="P51" s="41" t="s">
        <v>58</v>
      </c>
      <c r="Q51" s="42"/>
      <c r="R51" s="43" t="s">
        <v>66</v>
      </c>
      <c r="S51" s="41">
        <v>100</v>
      </c>
      <c r="T51" s="44"/>
      <c r="U51" s="45"/>
      <c r="V51" s="46">
        <v>118500</v>
      </c>
      <c r="W51" s="47"/>
      <c r="X51" s="48">
        <v>110200</v>
      </c>
      <c r="Y51" s="46">
        <v>114400</v>
      </c>
    </row>
    <row r="52" spans="1:25" ht="57.75" customHeight="1" x14ac:dyDescent="0.25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39" t="s">
        <v>17</v>
      </c>
      <c r="O52" s="40" t="s">
        <v>53</v>
      </c>
      <c r="P52" s="41" t="s">
        <v>58</v>
      </c>
      <c r="Q52" s="42"/>
      <c r="R52" s="43" t="s">
        <v>66</v>
      </c>
      <c r="S52" s="41">
        <v>120</v>
      </c>
      <c r="T52" s="44"/>
      <c r="U52" s="45"/>
      <c r="V52" s="46">
        <v>118500</v>
      </c>
      <c r="W52" s="47"/>
      <c r="X52" s="48">
        <v>110200</v>
      </c>
      <c r="Y52" s="46">
        <v>114400</v>
      </c>
    </row>
    <row r="53" spans="1:25" ht="57.75" customHeight="1" x14ac:dyDescent="0.25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29" t="s">
        <v>92</v>
      </c>
      <c r="O53" s="50" t="s">
        <v>58</v>
      </c>
      <c r="P53" s="31" t="s">
        <v>57</v>
      </c>
      <c r="Q53" s="32"/>
      <c r="R53" s="33"/>
      <c r="S53" s="31"/>
      <c r="T53" s="17"/>
      <c r="U53" s="34"/>
      <c r="V53" s="35">
        <v>145000</v>
      </c>
      <c r="W53" s="36"/>
      <c r="X53" s="37">
        <v>0</v>
      </c>
      <c r="Y53" s="35">
        <v>0</v>
      </c>
    </row>
    <row r="54" spans="1:25" ht="60" customHeight="1" x14ac:dyDescent="0.25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56" t="s">
        <v>95</v>
      </c>
      <c r="O54" s="40" t="s">
        <v>58</v>
      </c>
      <c r="P54" s="41" t="s">
        <v>59</v>
      </c>
      <c r="Q54" s="42"/>
      <c r="S54" s="41"/>
      <c r="T54" s="44"/>
      <c r="U54" s="45"/>
      <c r="V54" s="46">
        <v>144505</v>
      </c>
      <c r="W54" s="47"/>
      <c r="X54" s="48">
        <v>0</v>
      </c>
      <c r="Y54" s="46">
        <v>0</v>
      </c>
    </row>
    <row r="55" spans="1:25" ht="40.5" customHeight="1" x14ac:dyDescent="0.25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56" t="s">
        <v>96</v>
      </c>
      <c r="O55" s="40" t="s">
        <v>58</v>
      </c>
      <c r="P55" s="41" t="s">
        <v>59</v>
      </c>
      <c r="Q55" s="42"/>
      <c r="R55" s="43" t="s">
        <v>93</v>
      </c>
      <c r="S55" s="41"/>
      <c r="T55" s="44"/>
      <c r="U55" s="45"/>
      <c r="V55" s="46">
        <v>144505</v>
      </c>
      <c r="W55" s="47"/>
      <c r="X55" s="48">
        <v>0</v>
      </c>
      <c r="Y55" s="46">
        <v>0</v>
      </c>
    </row>
    <row r="56" spans="1:25" ht="57.75" customHeight="1" x14ac:dyDescent="0.25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56" t="s">
        <v>22</v>
      </c>
      <c r="O56" s="40" t="s">
        <v>58</v>
      </c>
      <c r="P56" s="41" t="s">
        <v>59</v>
      </c>
      <c r="Q56" s="42"/>
      <c r="R56" s="43" t="s">
        <v>93</v>
      </c>
      <c r="S56" s="41" t="s">
        <v>89</v>
      </c>
      <c r="T56" s="44"/>
      <c r="U56" s="45"/>
      <c r="V56" s="46">
        <v>144505</v>
      </c>
      <c r="W56" s="47"/>
      <c r="X56" s="48">
        <v>0</v>
      </c>
      <c r="Y56" s="46">
        <v>0</v>
      </c>
    </row>
    <row r="57" spans="1:25" ht="57.75" customHeight="1" x14ac:dyDescent="0.25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56" t="s">
        <v>102</v>
      </c>
      <c r="O57" s="40" t="s">
        <v>58</v>
      </c>
      <c r="P57" s="41" t="s">
        <v>101</v>
      </c>
      <c r="Q57" s="42"/>
      <c r="R57" s="43"/>
      <c r="S57" s="41"/>
      <c r="T57" s="44"/>
      <c r="U57" s="45"/>
      <c r="V57" s="46">
        <v>495</v>
      </c>
      <c r="W57" s="47"/>
      <c r="X57" s="48">
        <v>0</v>
      </c>
      <c r="Y57" s="46">
        <v>0</v>
      </c>
    </row>
    <row r="58" spans="1:25" ht="57.75" customHeight="1" x14ac:dyDescent="0.25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56" t="s">
        <v>103</v>
      </c>
      <c r="O58" s="40" t="s">
        <v>58</v>
      </c>
      <c r="P58" s="41" t="s">
        <v>101</v>
      </c>
      <c r="Q58" s="42"/>
      <c r="R58" s="43">
        <v>8800000330</v>
      </c>
      <c r="S58" s="41"/>
      <c r="T58" s="44"/>
      <c r="U58" s="45"/>
      <c r="V58" s="46">
        <v>495</v>
      </c>
      <c r="W58" s="47"/>
      <c r="X58" s="48">
        <v>0</v>
      </c>
      <c r="Y58" s="46">
        <v>0</v>
      </c>
    </row>
    <row r="59" spans="1:25" ht="57.75" customHeight="1" x14ac:dyDescent="0.25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56" t="s">
        <v>22</v>
      </c>
      <c r="O59" s="40" t="s">
        <v>58</v>
      </c>
      <c r="P59" s="41" t="s">
        <v>101</v>
      </c>
      <c r="Q59" s="42"/>
      <c r="R59" s="43">
        <v>8800000330</v>
      </c>
      <c r="S59" s="41"/>
      <c r="T59" s="44"/>
      <c r="U59" s="45"/>
      <c r="V59" s="46">
        <v>495</v>
      </c>
      <c r="W59" s="47"/>
      <c r="X59" s="48">
        <v>0</v>
      </c>
      <c r="Y59" s="46">
        <v>0</v>
      </c>
    </row>
    <row r="60" spans="1:25" ht="17.25" customHeight="1" x14ac:dyDescent="0.25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29" t="s">
        <v>33</v>
      </c>
      <c r="O60" s="50" t="s">
        <v>54</v>
      </c>
      <c r="P60" s="31" t="s">
        <v>57</v>
      </c>
      <c r="Q60" s="32"/>
      <c r="R60" s="33"/>
      <c r="S60" s="31"/>
      <c r="T60" s="17"/>
      <c r="U60" s="34"/>
      <c r="V60" s="35">
        <f>V61</f>
        <v>562921.74</v>
      </c>
      <c r="W60" s="36"/>
      <c r="X60" s="37">
        <f>X61</f>
        <v>150500</v>
      </c>
      <c r="Y60" s="35">
        <f>Y61</f>
        <v>158700</v>
      </c>
    </row>
    <row r="61" spans="1:25" ht="67.5" customHeight="1" x14ac:dyDescent="0.25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39" t="s">
        <v>34</v>
      </c>
      <c r="O61" s="40" t="s">
        <v>54</v>
      </c>
      <c r="P61" s="41" t="s">
        <v>59</v>
      </c>
      <c r="Q61" s="42"/>
      <c r="R61" s="43"/>
      <c r="S61" s="41"/>
      <c r="T61" s="44"/>
      <c r="U61" s="45"/>
      <c r="V61" s="46">
        <f>V62</f>
        <v>562921.74</v>
      </c>
      <c r="W61" s="47"/>
      <c r="X61" s="48">
        <f>X62</f>
        <v>150500</v>
      </c>
      <c r="Y61" s="46">
        <f>Y62</f>
        <v>158700</v>
      </c>
    </row>
    <row r="62" spans="1:25" ht="45.75" customHeight="1" x14ac:dyDescent="0.25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39" t="s">
        <v>35</v>
      </c>
      <c r="O62" s="40" t="s">
        <v>54</v>
      </c>
      <c r="P62" s="41" t="s">
        <v>59</v>
      </c>
      <c r="Q62" s="42"/>
      <c r="R62" s="43" t="s">
        <v>67</v>
      </c>
      <c r="S62" s="41"/>
      <c r="T62" s="44"/>
      <c r="U62" s="45"/>
      <c r="V62" s="46">
        <v>562921.74</v>
      </c>
      <c r="W62" s="47"/>
      <c r="X62" s="48">
        <v>150500</v>
      </c>
      <c r="Y62" s="46">
        <v>158700</v>
      </c>
    </row>
    <row r="63" spans="1:25" ht="63" customHeight="1" x14ac:dyDescent="0.25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39" t="s">
        <v>22</v>
      </c>
      <c r="O63" s="40" t="s">
        <v>54</v>
      </c>
      <c r="P63" s="41" t="s">
        <v>59</v>
      </c>
      <c r="Q63" s="42"/>
      <c r="R63" s="43" t="s">
        <v>67</v>
      </c>
      <c r="S63" s="41">
        <v>200</v>
      </c>
      <c r="T63" s="44"/>
      <c r="U63" s="45"/>
      <c r="V63" s="46">
        <v>562921.74</v>
      </c>
      <c r="W63" s="47"/>
      <c r="X63" s="48">
        <v>150500</v>
      </c>
      <c r="Y63" s="46">
        <v>158700</v>
      </c>
    </row>
    <row r="64" spans="1:25" ht="40.5" customHeight="1" x14ac:dyDescent="0.25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39" t="s">
        <v>23</v>
      </c>
      <c r="O64" s="40" t="s">
        <v>54</v>
      </c>
      <c r="P64" s="41" t="s">
        <v>59</v>
      </c>
      <c r="Q64" s="42"/>
      <c r="R64" s="43" t="s">
        <v>67</v>
      </c>
      <c r="S64" s="41">
        <v>240</v>
      </c>
      <c r="T64" s="44"/>
      <c r="U64" s="45"/>
      <c r="V64" s="46">
        <v>562921.74</v>
      </c>
      <c r="W64" s="47"/>
      <c r="X64" s="48">
        <v>150500</v>
      </c>
      <c r="Y64" s="46">
        <v>158700</v>
      </c>
    </row>
    <row r="65" spans="1:25" ht="18.75" customHeight="1" x14ac:dyDescent="0.25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29" t="s">
        <v>36</v>
      </c>
      <c r="O65" s="50" t="s">
        <v>55</v>
      </c>
      <c r="P65" s="31" t="s">
        <v>57</v>
      </c>
      <c r="Q65" s="32"/>
      <c r="R65" s="33"/>
      <c r="S65" s="31"/>
      <c r="T65" s="17"/>
      <c r="U65" s="34"/>
      <c r="V65" s="35">
        <f>V66+V70</f>
        <v>295971.39</v>
      </c>
      <c r="W65" s="36"/>
      <c r="X65" s="37">
        <f>X66+X70</f>
        <v>0</v>
      </c>
      <c r="Y65" s="35">
        <v>0</v>
      </c>
    </row>
    <row r="66" spans="1:25" ht="39" customHeight="1" x14ac:dyDescent="0.25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39" t="s">
        <v>37</v>
      </c>
      <c r="O66" s="40" t="s">
        <v>55</v>
      </c>
      <c r="P66" s="41" t="s">
        <v>52</v>
      </c>
      <c r="Q66" s="42"/>
      <c r="R66" s="43"/>
      <c r="S66" s="41"/>
      <c r="T66" s="44"/>
      <c r="U66" s="45"/>
      <c r="V66" s="46">
        <f>V67</f>
        <v>0</v>
      </c>
      <c r="W66" s="47"/>
      <c r="X66" s="48">
        <v>0</v>
      </c>
      <c r="Y66" s="46">
        <v>0</v>
      </c>
    </row>
    <row r="67" spans="1:25" ht="18.75" customHeight="1" x14ac:dyDescent="0.25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39" t="s">
        <v>38</v>
      </c>
      <c r="O67" s="40" t="s">
        <v>55</v>
      </c>
      <c r="P67" s="41" t="s">
        <v>52</v>
      </c>
      <c r="Q67" s="42"/>
      <c r="R67" s="43" t="s">
        <v>68</v>
      </c>
      <c r="S67" s="41"/>
      <c r="T67" s="44"/>
      <c r="U67" s="45"/>
      <c r="V67" s="46">
        <v>0</v>
      </c>
      <c r="W67" s="47"/>
      <c r="X67" s="48">
        <v>0</v>
      </c>
      <c r="Y67" s="46">
        <v>0</v>
      </c>
    </row>
    <row r="68" spans="1:25" ht="17.25" customHeight="1" x14ac:dyDescent="0.25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39" t="s">
        <v>24</v>
      </c>
      <c r="O68" s="40" t="s">
        <v>55</v>
      </c>
      <c r="P68" s="41" t="s">
        <v>52</v>
      </c>
      <c r="Q68" s="42"/>
      <c r="R68" s="43" t="s">
        <v>68</v>
      </c>
      <c r="S68" s="41">
        <v>800</v>
      </c>
      <c r="T68" s="44"/>
      <c r="U68" s="45"/>
      <c r="V68" s="46">
        <v>0</v>
      </c>
      <c r="W68" s="47"/>
      <c r="X68" s="48">
        <v>0</v>
      </c>
      <c r="Y68" s="46">
        <v>0</v>
      </c>
    </row>
    <row r="69" spans="1:25" ht="16.5" customHeight="1" x14ac:dyDescent="0.25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39" t="s">
        <v>25</v>
      </c>
      <c r="O69" s="40" t="s">
        <v>55</v>
      </c>
      <c r="P69" s="41" t="s">
        <v>52</v>
      </c>
      <c r="Q69" s="42"/>
      <c r="R69" s="43" t="s">
        <v>68</v>
      </c>
      <c r="S69" s="41">
        <v>850</v>
      </c>
      <c r="T69" s="44"/>
      <c r="U69" s="45"/>
      <c r="V69" s="46">
        <v>0</v>
      </c>
      <c r="W69" s="47"/>
      <c r="X69" s="48">
        <v>0</v>
      </c>
      <c r="Y69" s="46">
        <v>0</v>
      </c>
    </row>
    <row r="70" spans="1:25" ht="15.75" x14ac:dyDescent="0.25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39" t="s">
        <v>39</v>
      </c>
      <c r="O70" s="50" t="s">
        <v>55</v>
      </c>
      <c r="P70" s="31" t="s">
        <v>58</v>
      </c>
      <c r="Q70" s="32"/>
      <c r="R70" s="33"/>
      <c r="S70" s="31"/>
      <c r="T70" s="17"/>
      <c r="U70" s="34"/>
      <c r="V70" s="35">
        <f>V71+V74+V77+V80</f>
        <v>295971.39</v>
      </c>
      <c r="W70" s="36"/>
      <c r="X70" s="37">
        <v>0</v>
      </c>
      <c r="Y70" s="35">
        <v>0</v>
      </c>
    </row>
    <row r="71" spans="1:25" ht="46.5" customHeight="1" x14ac:dyDescent="0.25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39" t="s">
        <v>40</v>
      </c>
      <c r="O71" s="40" t="s">
        <v>55</v>
      </c>
      <c r="P71" s="41" t="s">
        <v>58</v>
      </c>
      <c r="Q71" s="42"/>
      <c r="R71" s="43" t="s">
        <v>69</v>
      </c>
      <c r="S71" s="41"/>
      <c r="T71" s="44"/>
      <c r="U71" s="45"/>
      <c r="V71" s="46">
        <v>62000</v>
      </c>
      <c r="W71" s="47"/>
      <c r="X71" s="48">
        <v>0</v>
      </c>
      <c r="Y71" s="46">
        <v>0</v>
      </c>
    </row>
    <row r="72" spans="1:25" ht="61.5" customHeight="1" x14ac:dyDescent="0.25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39" t="s">
        <v>22</v>
      </c>
      <c r="O72" s="40" t="s">
        <v>55</v>
      </c>
      <c r="P72" s="41" t="s">
        <v>58</v>
      </c>
      <c r="Q72" s="42"/>
      <c r="R72" s="43" t="s">
        <v>69</v>
      </c>
      <c r="S72" s="41">
        <v>200</v>
      </c>
      <c r="T72" s="44"/>
      <c r="U72" s="45"/>
      <c r="V72" s="46">
        <v>62000</v>
      </c>
      <c r="W72" s="47"/>
      <c r="X72" s="48">
        <v>0</v>
      </c>
      <c r="Y72" s="46">
        <v>0</v>
      </c>
    </row>
    <row r="73" spans="1:25" ht="46.5" customHeight="1" x14ac:dyDescent="0.25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39" t="s">
        <v>23</v>
      </c>
      <c r="O73" s="40" t="s">
        <v>55</v>
      </c>
      <c r="P73" s="41" t="s">
        <v>58</v>
      </c>
      <c r="Q73" s="42"/>
      <c r="R73" s="43" t="s">
        <v>69</v>
      </c>
      <c r="S73" s="41">
        <v>240</v>
      </c>
      <c r="T73" s="44"/>
      <c r="U73" s="45"/>
      <c r="V73" s="46">
        <v>62000</v>
      </c>
      <c r="W73" s="47"/>
      <c r="X73" s="48">
        <v>0</v>
      </c>
      <c r="Y73" s="46">
        <v>0</v>
      </c>
    </row>
    <row r="74" spans="1:25" ht="41.25" customHeight="1" x14ac:dyDescent="0.25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39" t="s">
        <v>87</v>
      </c>
      <c r="O74" s="40" t="s">
        <v>55</v>
      </c>
      <c r="P74" s="41" t="s">
        <v>58</v>
      </c>
      <c r="Q74" s="42"/>
      <c r="R74" s="43" t="s">
        <v>88</v>
      </c>
      <c r="S74" s="41"/>
      <c r="T74" s="44"/>
      <c r="U74" s="45"/>
      <c r="V74" s="46">
        <v>40000</v>
      </c>
      <c r="W74" s="47"/>
      <c r="X74" s="48">
        <v>0</v>
      </c>
      <c r="Y74" s="46">
        <v>0</v>
      </c>
    </row>
    <row r="75" spans="1:25" ht="48.75" customHeight="1" x14ac:dyDescent="0.25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39" t="s">
        <v>22</v>
      </c>
      <c r="O75" s="40" t="s">
        <v>55</v>
      </c>
      <c r="P75" s="41" t="s">
        <v>58</v>
      </c>
      <c r="Q75" s="42"/>
      <c r="R75" s="43" t="s">
        <v>88</v>
      </c>
      <c r="S75" s="41" t="s">
        <v>89</v>
      </c>
      <c r="T75" s="44"/>
      <c r="U75" s="45"/>
      <c r="V75" s="46">
        <v>40000</v>
      </c>
      <c r="W75" s="47"/>
      <c r="X75" s="48">
        <v>0</v>
      </c>
      <c r="Y75" s="46">
        <v>0</v>
      </c>
    </row>
    <row r="76" spans="1:25" ht="48.75" customHeight="1" x14ac:dyDescent="0.25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39" t="s">
        <v>23</v>
      </c>
      <c r="O76" s="40" t="s">
        <v>55</v>
      </c>
      <c r="P76" s="41" t="s">
        <v>58</v>
      </c>
      <c r="Q76" s="42"/>
      <c r="R76" s="43" t="s">
        <v>88</v>
      </c>
      <c r="S76" s="41" t="s">
        <v>94</v>
      </c>
      <c r="T76" s="44"/>
      <c r="U76" s="45"/>
      <c r="V76" s="46">
        <v>40000</v>
      </c>
      <c r="W76" s="47"/>
      <c r="X76" s="48">
        <v>0</v>
      </c>
      <c r="Y76" s="46">
        <v>0</v>
      </c>
    </row>
    <row r="77" spans="1:25" ht="48.75" customHeight="1" x14ac:dyDescent="0.25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39" t="s">
        <v>91</v>
      </c>
      <c r="O77" s="40" t="s">
        <v>55</v>
      </c>
      <c r="P77" s="41" t="s">
        <v>58</v>
      </c>
      <c r="Q77" s="42"/>
      <c r="R77" s="43" t="s">
        <v>90</v>
      </c>
      <c r="S77" s="41"/>
      <c r="T77" s="44"/>
      <c r="U77" s="45"/>
      <c r="V77" s="46">
        <v>63971.39</v>
      </c>
      <c r="W77" s="47"/>
      <c r="X77" s="48">
        <v>0</v>
      </c>
      <c r="Y77" s="46">
        <v>0</v>
      </c>
    </row>
    <row r="78" spans="1:25" ht="48.75" customHeight="1" x14ac:dyDescent="0.25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55" t="s">
        <v>22</v>
      </c>
      <c r="O78" s="40" t="s">
        <v>55</v>
      </c>
      <c r="P78" s="41" t="s">
        <v>58</v>
      </c>
      <c r="Q78" s="42"/>
      <c r="R78" s="43" t="s">
        <v>90</v>
      </c>
      <c r="S78" s="41" t="s">
        <v>89</v>
      </c>
      <c r="T78" s="44"/>
      <c r="U78" s="45"/>
      <c r="V78" s="46">
        <v>63971.39</v>
      </c>
      <c r="W78" s="47"/>
      <c r="X78" s="48">
        <v>0</v>
      </c>
      <c r="Y78" s="46">
        <v>0</v>
      </c>
    </row>
    <row r="79" spans="1:25" ht="48.75" customHeight="1" x14ac:dyDescent="0.25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39" t="s">
        <v>23</v>
      </c>
      <c r="O79" s="40" t="s">
        <v>55</v>
      </c>
      <c r="P79" s="41" t="s">
        <v>58</v>
      </c>
      <c r="Q79" s="42"/>
      <c r="R79" s="43" t="s">
        <v>90</v>
      </c>
      <c r="S79" s="41" t="s">
        <v>94</v>
      </c>
      <c r="T79" s="44"/>
      <c r="U79" s="45"/>
      <c r="V79" s="46">
        <v>63971.39</v>
      </c>
      <c r="W79" s="47"/>
      <c r="X79" s="48">
        <v>0</v>
      </c>
      <c r="Y79" s="46">
        <v>0</v>
      </c>
    </row>
    <row r="80" spans="1:25" ht="48.75" customHeight="1" x14ac:dyDescent="0.25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39" t="s">
        <v>97</v>
      </c>
      <c r="O80" s="40" t="s">
        <v>55</v>
      </c>
      <c r="P80" s="41" t="s">
        <v>58</v>
      </c>
      <c r="Q80" s="42"/>
      <c r="R80" s="43" t="s">
        <v>61</v>
      </c>
      <c r="S80" s="41" t="s">
        <v>89</v>
      </c>
      <c r="T80" s="44"/>
      <c r="U80" s="45"/>
      <c r="V80" s="46">
        <v>130000</v>
      </c>
      <c r="W80" s="47"/>
      <c r="X80" s="48"/>
      <c r="Y80" s="46"/>
    </row>
    <row r="81" spans="1:25" ht="15.75" x14ac:dyDescent="0.25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39" t="s">
        <v>98</v>
      </c>
      <c r="O81" s="40" t="s">
        <v>55</v>
      </c>
      <c r="P81" s="41" t="s">
        <v>58</v>
      </c>
      <c r="Q81" s="42"/>
      <c r="R81" s="43" t="s">
        <v>61</v>
      </c>
      <c r="S81" s="41" t="s">
        <v>94</v>
      </c>
      <c r="T81" s="44"/>
      <c r="U81" s="45"/>
      <c r="V81" s="46">
        <v>130000</v>
      </c>
      <c r="W81" s="47"/>
      <c r="X81" s="48"/>
      <c r="Y81" s="46"/>
    </row>
    <row r="82" spans="1:25" ht="15.75" x14ac:dyDescent="0.25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29" t="s">
        <v>41</v>
      </c>
      <c r="O82" s="50" t="s">
        <v>56</v>
      </c>
      <c r="P82" s="31" t="s">
        <v>57</v>
      </c>
      <c r="Q82" s="32"/>
      <c r="R82" s="33"/>
      <c r="S82" s="31"/>
      <c r="T82" s="17"/>
      <c r="U82" s="34"/>
      <c r="V82" s="35">
        <v>3332466.47</v>
      </c>
      <c r="W82" s="36"/>
      <c r="X82" s="37">
        <f>X83</f>
        <v>448920</v>
      </c>
      <c r="Y82" s="35">
        <f>Y83</f>
        <v>202070</v>
      </c>
    </row>
    <row r="83" spans="1:25" ht="78" customHeight="1" x14ac:dyDescent="0.25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39" t="s">
        <v>42</v>
      </c>
      <c r="O83" s="40" t="s">
        <v>56</v>
      </c>
      <c r="P83" s="41" t="s">
        <v>52</v>
      </c>
      <c r="Q83" s="42"/>
      <c r="R83" s="43"/>
      <c r="S83" s="41"/>
      <c r="T83" s="44"/>
      <c r="U83" s="45"/>
      <c r="V83" s="46">
        <v>3332466.47</v>
      </c>
      <c r="W83" s="47"/>
      <c r="X83" s="48">
        <f>X84+X87</f>
        <v>448920</v>
      </c>
      <c r="Y83" s="46">
        <f>Y84+Y87</f>
        <v>202070</v>
      </c>
    </row>
    <row r="84" spans="1:25" ht="122.25" customHeight="1" x14ac:dyDescent="0.25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39" t="s">
        <v>43</v>
      </c>
      <c r="O84" s="40" t="s">
        <v>56</v>
      </c>
      <c r="P84" s="41" t="s">
        <v>52</v>
      </c>
      <c r="Q84" s="42"/>
      <c r="R84" s="43" t="s">
        <v>70</v>
      </c>
      <c r="S84" s="41"/>
      <c r="T84" s="44"/>
      <c r="U84" s="45"/>
      <c r="V84" s="46">
        <v>1855940</v>
      </c>
      <c r="W84" s="47"/>
      <c r="X84" s="48">
        <v>0</v>
      </c>
      <c r="Y84" s="46">
        <v>0</v>
      </c>
    </row>
    <row r="85" spans="1:25" ht="39.75" customHeight="1" x14ac:dyDescent="0.25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39" t="s">
        <v>16</v>
      </c>
      <c r="O85" s="40" t="s">
        <v>56</v>
      </c>
      <c r="P85" s="41" t="s">
        <v>52</v>
      </c>
      <c r="Q85" s="42"/>
      <c r="R85" s="43" t="s">
        <v>71</v>
      </c>
      <c r="S85" s="41">
        <v>100</v>
      </c>
      <c r="T85" s="44"/>
      <c r="U85" s="45"/>
      <c r="V85" s="46">
        <v>1855940</v>
      </c>
      <c r="W85" s="47"/>
      <c r="X85" s="48">
        <v>0</v>
      </c>
      <c r="Y85" s="46">
        <v>0</v>
      </c>
    </row>
    <row r="86" spans="1:25" ht="31.5" x14ac:dyDescent="0.25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39" t="s">
        <v>44</v>
      </c>
      <c r="O86" s="40" t="s">
        <v>56</v>
      </c>
      <c r="P86" s="41" t="s">
        <v>52</v>
      </c>
      <c r="Q86" s="42"/>
      <c r="R86" s="43" t="s">
        <v>71</v>
      </c>
      <c r="S86" s="41">
        <v>110</v>
      </c>
      <c r="T86" s="44"/>
      <c r="U86" s="45"/>
      <c r="V86" s="46">
        <v>1855940</v>
      </c>
      <c r="W86" s="47"/>
      <c r="X86" s="48">
        <v>0</v>
      </c>
      <c r="Y86" s="46">
        <v>0</v>
      </c>
    </row>
    <row r="87" spans="1:25" ht="118.5" customHeight="1" x14ac:dyDescent="0.25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39" t="s">
        <v>45</v>
      </c>
      <c r="O87" s="40" t="s">
        <v>56</v>
      </c>
      <c r="P87" s="41" t="s">
        <v>52</v>
      </c>
      <c r="Q87" s="42"/>
      <c r="R87" s="43" t="s">
        <v>72</v>
      </c>
      <c r="S87" s="41"/>
      <c r="T87" s="44"/>
      <c r="U87" s="45"/>
      <c r="V87" s="51">
        <f>V88+V90+V92</f>
        <v>1476526.47</v>
      </c>
      <c r="W87" s="47"/>
      <c r="X87" s="48">
        <f>X88+X90+X92</f>
        <v>448920</v>
      </c>
      <c r="Y87" s="46">
        <f>Y88+Y90+Y92</f>
        <v>202070</v>
      </c>
    </row>
    <row r="88" spans="1:25" ht="44.25" customHeight="1" x14ac:dyDescent="0.25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39" t="s">
        <v>16</v>
      </c>
      <c r="O88" s="40" t="s">
        <v>56</v>
      </c>
      <c r="P88" s="41" t="s">
        <v>52</v>
      </c>
      <c r="Q88" s="42"/>
      <c r="R88" s="43" t="s">
        <v>72</v>
      </c>
      <c r="S88" s="41">
        <v>100</v>
      </c>
      <c r="T88" s="44"/>
      <c r="U88" s="45"/>
      <c r="V88" s="46">
        <v>550360</v>
      </c>
      <c r="W88" s="47"/>
      <c r="X88" s="48">
        <v>437420</v>
      </c>
      <c r="Y88" s="46">
        <v>190570</v>
      </c>
    </row>
    <row r="89" spans="1:25" ht="31.5" x14ac:dyDescent="0.25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39" t="s">
        <v>44</v>
      </c>
      <c r="O89" s="40" t="s">
        <v>56</v>
      </c>
      <c r="P89" s="41" t="s">
        <v>52</v>
      </c>
      <c r="Q89" s="42"/>
      <c r="R89" s="43" t="s">
        <v>72</v>
      </c>
      <c r="S89" s="41">
        <v>110</v>
      </c>
      <c r="T89" s="44"/>
      <c r="U89" s="45"/>
      <c r="V89" s="46">
        <v>550360</v>
      </c>
      <c r="W89" s="47"/>
      <c r="X89" s="48">
        <v>437420</v>
      </c>
      <c r="Y89" s="46">
        <v>190570</v>
      </c>
    </row>
    <row r="90" spans="1:25" ht="62.25" customHeight="1" x14ac:dyDescent="0.25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39" t="s">
        <v>22</v>
      </c>
      <c r="O90" s="40" t="s">
        <v>56</v>
      </c>
      <c r="P90" s="41" t="s">
        <v>52</v>
      </c>
      <c r="Q90" s="42"/>
      <c r="R90" s="43" t="s">
        <v>72</v>
      </c>
      <c r="S90" s="41">
        <v>200</v>
      </c>
      <c r="T90" s="44"/>
      <c r="U90" s="45"/>
      <c r="V90" s="46">
        <v>904766.47</v>
      </c>
      <c r="W90" s="47"/>
      <c r="X90" s="48">
        <v>0</v>
      </c>
      <c r="Y90" s="46">
        <v>0</v>
      </c>
    </row>
    <row r="91" spans="1:25" ht="47.25" x14ac:dyDescent="0.25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39" t="s">
        <v>23</v>
      </c>
      <c r="O91" s="40" t="s">
        <v>56</v>
      </c>
      <c r="P91" s="41" t="s">
        <v>52</v>
      </c>
      <c r="Q91" s="42"/>
      <c r="R91" s="43" t="s">
        <v>72</v>
      </c>
      <c r="S91" s="41">
        <v>240</v>
      </c>
      <c r="T91" s="44"/>
      <c r="U91" s="45"/>
      <c r="V91" s="46">
        <v>904766.47</v>
      </c>
      <c r="W91" s="47"/>
      <c r="X91" s="48">
        <v>0</v>
      </c>
      <c r="Y91" s="46">
        <v>0</v>
      </c>
    </row>
    <row r="92" spans="1:25" ht="15.75" x14ac:dyDescent="0.25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39" t="s">
        <v>24</v>
      </c>
      <c r="O92" s="40" t="s">
        <v>56</v>
      </c>
      <c r="P92" s="41" t="s">
        <v>52</v>
      </c>
      <c r="Q92" s="42"/>
      <c r="R92" s="43" t="s">
        <v>72</v>
      </c>
      <c r="S92" s="41">
        <v>800</v>
      </c>
      <c r="T92" s="44"/>
      <c r="U92" s="45"/>
      <c r="V92" s="46">
        <v>21400</v>
      </c>
      <c r="W92" s="47"/>
      <c r="X92" s="48">
        <v>11500</v>
      </c>
      <c r="Y92" s="46">
        <v>11500</v>
      </c>
    </row>
    <row r="93" spans="1:25" ht="15.75" x14ac:dyDescent="0.25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39" t="s">
        <v>25</v>
      </c>
      <c r="O93" s="40" t="s">
        <v>56</v>
      </c>
      <c r="P93" s="41" t="s">
        <v>52</v>
      </c>
      <c r="Q93" s="42"/>
      <c r="R93" s="43" t="s">
        <v>72</v>
      </c>
      <c r="S93" s="41">
        <v>850</v>
      </c>
      <c r="T93" s="44"/>
      <c r="U93" s="45"/>
      <c r="V93" s="46">
        <v>21400</v>
      </c>
      <c r="W93" s="47"/>
      <c r="X93" s="48">
        <v>11500</v>
      </c>
      <c r="Y93" s="46">
        <v>11500</v>
      </c>
    </row>
    <row r="94" spans="1:25" ht="15.75" x14ac:dyDescent="0.25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29" t="s">
        <v>46</v>
      </c>
      <c r="O94" s="50">
        <v>10</v>
      </c>
      <c r="P94" s="31" t="s">
        <v>57</v>
      </c>
      <c r="Q94" s="32"/>
      <c r="R94" s="33"/>
      <c r="S94" s="31"/>
      <c r="T94" s="17"/>
      <c r="U94" s="34"/>
      <c r="V94" s="35">
        <f>V95</f>
        <v>394000</v>
      </c>
      <c r="W94" s="36"/>
      <c r="X94" s="37">
        <f>X95</f>
        <v>394000</v>
      </c>
      <c r="Y94" s="35">
        <f>Y95</f>
        <v>394000</v>
      </c>
    </row>
    <row r="95" spans="1:25" ht="44.25" customHeight="1" x14ac:dyDescent="0.25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39" t="s">
        <v>47</v>
      </c>
      <c r="O95" s="40">
        <v>10</v>
      </c>
      <c r="P95" s="41" t="s">
        <v>52</v>
      </c>
      <c r="Q95" s="42"/>
      <c r="R95" s="43"/>
      <c r="S95" s="41"/>
      <c r="T95" s="44"/>
      <c r="U95" s="45"/>
      <c r="V95" s="46">
        <v>394000</v>
      </c>
      <c r="W95" s="47"/>
      <c r="X95" s="48">
        <f>X96</f>
        <v>394000</v>
      </c>
      <c r="Y95" s="46">
        <f>Y96</f>
        <v>394000</v>
      </c>
    </row>
    <row r="96" spans="1:25" ht="31.5" x14ac:dyDescent="0.25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39" t="s">
        <v>48</v>
      </c>
      <c r="O96" s="40">
        <v>10</v>
      </c>
      <c r="P96" s="41" t="s">
        <v>52</v>
      </c>
      <c r="Q96" s="42"/>
      <c r="R96" s="43" t="s">
        <v>73</v>
      </c>
      <c r="S96" s="41"/>
      <c r="T96" s="44"/>
      <c r="U96" s="45"/>
      <c r="V96" s="46">
        <v>394000</v>
      </c>
      <c r="W96" s="47"/>
      <c r="X96" s="48">
        <v>394000</v>
      </c>
      <c r="Y96" s="46">
        <v>394000</v>
      </c>
    </row>
    <row r="97" spans="1:25" ht="42" customHeight="1" x14ac:dyDescent="0.25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39" t="s">
        <v>49</v>
      </c>
      <c r="O97" s="40">
        <v>10</v>
      </c>
      <c r="P97" s="41" t="s">
        <v>52</v>
      </c>
      <c r="Q97" s="42"/>
      <c r="R97" s="43" t="s">
        <v>73</v>
      </c>
      <c r="S97" s="41">
        <v>300</v>
      </c>
      <c r="T97" s="44"/>
      <c r="U97" s="45"/>
      <c r="V97" s="46">
        <v>394000</v>
      </c>
      <c r="W97" s="47"/>
      <c r="X97" s="48">
        <v>394000</v>
      </c>
      <c r="Y97" s="46">
        <v>394000</v>
      </c>
    </row>
    <row r="98" spans="1:25" ht="31.5" x14ac:dyDescent="0.25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39" t="s">
        <v>50</v>
      </c>
      <c r="O98" s="40">
        <v>10</v>
      </c>
      <c r="P98" s="41" t="s">
        <v>52</v>
      </c>
      <c r="Q98" s="42"/>
      <c r="R98" s="43" t="s">
        <v>73</v>
      </c>
      <c r="S98" s="41">
        <v>310</v>
      </c>
      <c r="T98" s="44"/>
      <c r="U98" s="45"/>
      <c r="V98" s="46">
        <v>394000</v>
      </c>
      <c r="W98" s="47"/>
      <c r="X98" s="48">
        <v>394000</v>
      </c>
      <c r="Y98" s="46">
        <v>394000</v>
      </c>
    </row>
    <row r="99" spans="1:25" ht="15.75" x14ac:dyDescent="0.25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29" t="s">
        <v>81</v>
      </c>
      <c r="O99" s="50" t="s">
        <v>79</v>
      </c>
      <c r="P99" s="31" t="s">
        <v>57</v>
      </c>
      <c r="Q99" s="42"/>
      <c r="R99" s="43"/>
      <c r="S99" s="41"/>
      <c r="T99" s="44"/>
      <c r="U99" s="45"/>
      <c r="V99" s="35">
        <f>V100</f>
        <v>0</v>
      </c>
      <c r="W99" s="47"/>
      <c r="X99" s="37">
        <v>50970</v>
      </c>
      <c r="Y99" s="35">
        <f>Y100</f>
        <v>89420</v>
      </c>
    </row>
    <row r="100" spans="1:25" ht="15.75" x14ac:dyDescent="0.25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39" t="s">
        <v>77</v>
      </c>
      <c r="O100" s="40" t="s">
        <v>79</v>
      </c>
      <c r="P100" s="41" t="s">
        <v>79</v>
      </c>
      <c r="Q100" s="42"/>
      <c r="R100" s="43"/>
      <c r="S100" s="41"/>
      <c r="T100" s="44"/>
      <c r="U100" s="45"/>
      <c r="V100" s="46">
        <v>0</v>
      </c>
      <c r="W100" s="47"/>
      <c r="X100" s="48">
        <v>50970</v>
      </c>
      <c r="Y100" s="46">
        <v>89420</v>
      </c>
    </row>
    <row r="101" spans="1:25" ht="15.75" x14ac:dyDescent="0.25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39" t="s">
        <v>78</v>
      </c>
      <c r="O101" s="40" t="s">
        <v>79</v>
      </c>
      <c r="P101" s="41" t="s">
        <v>79</v>
      </c>
      <c r="Q101" s="42"/>
      <c r="R101" s="43" t="s">
        <v>80</v>
      </c>
      <c r="S101" s="41"/>
      <c r="T101" s="44"/>
      <c r="U101" s="45"/>
      <c r="V101" s="46">
        <v>0</v>
      </c>
      <c r="W101" s="47"/>
      <c r="X101" s="48">
        <v>50970</v>
      </c>
      <c r="Y101" s="46">
        <v>89420</v>
      </c>
    </row>
    <row r="102" spans="1:25" ht="15.75" x14ac:dyDescent="0.25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29" t="s">
        <v>51</v>
      </c>
      <c r="O102" s="50"/>
      <c r="P102" s="52"/>
      <c r="Q102" s="32"/>
      <c r="R102" s="33"/>
      <c r="S102" s="31"/>
      <c r="T102" s="17"/>
      <c r="U102" s="34"/>
      <c r="V102" s="35">
        <v>7354114.7400000002</v>
      </c>
      <c r="W102" s="36"/>
      <c r="X102" s="37">
        <f>X99+X94+X82+X65+X60+X48+X16</f>
        <v>2148800</v>
      </c>
      <c r="Y102" s="35">
        <f>Y99+Y94+Y82+Y65+Y60+Y48+Y16</f>
        <v>1902800</v>
      </c>
    </row>
    <row r="103" spans="1:25" ht="15.75" x14ac:dyDescent="0.25">
      <c r="N103" s="49"/>
      <c r="O103" s="49"/>
      <c r="P103" s="49"/>
      <c r="Q103" s="49"/>
      <c r="R103" s="49"/>
      <c r="S103" s="49"/>
      <c r="T103" s="49"/>
      <c r="U103" s="49"/>
      <c r="V103" s="53"/>
      <c r="W103" s="49"/>
      <c r="X103" s="49"/>
      <c r="Y103" s="49"/>
    </row>
  </sheetData>
  <mergeCells count="15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  <mergeCell ref="O13:O14"/>
    <mergeCell ref="P13:P14"/>
    <mergeCell ref="R13:R14"/>
    <mergeCell ref="S13:S14"/>
    <mergeCell ref="N13:N14"/>
    <mergeCell ref="X6:Y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  <ignoredErrors>
    <ignoredError sqref="O91:O93 P91:P98 P17:P37 O82:P90 O60:P73 O48:P52 O16:O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2022-09-08T08:51:49Z</cp:lastPrinted>
  <dcterms:created xsi:type="dcterms:W3CDTF">2021-05-04T02:38:45Z</dcterms:created>
  <dcterms:modified xsi:type="dcterms:W3CDTF">2022-09-08T08:52:05Z</dcterms:modified>
</cp:coreProperties>
</file>